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90" windowWidth="20730" windowHeight="11760"/>
  </bookViews>
  <sheets>
    <sheet name="Prognoza długu" sheetId="1" r:id="rId1"/>
  </sheets>
  <definedNames>
    <definedName name="Excel_BuiltIn_Print_Area_1_1">#REF!</definedName>
    <definedName name="Excel_BuiltIn_Print_Area_1_1_1">#REF!</definedName>
    <definedName name="Excel_BuiltIn_Print_Area_1_1_1_1">#REF!</definedName>
  </definedNames>
  <calcPr calcId="125725"/>
</workbook>
</file>

<file path=xl/calcChain.xml><?xml version="1.0" encoding="utf-8"?>
<calcChain xmlns="http://schemas.openxmlformats.org/spreadsheetml/2006/main">
  <c r="E19" i="1"/>
  <c r="E22"/>
  <c r="K16"/>
  <c r="J16"/>
  <c r="I16"/>
  <c r="H16"/>
  <c r="G16"/>
  <c r="F16"/>
  <c r="E16"/>
  <c r="D16"/>
  <c r="C16"/>
  <c r="B16"/>
</calcChain>
</file>

<file path=xl/sharedStrings.xml><?xml version="1.0" encoding="utf-8"?>
<sst xmlns="http://schemas.openxmlformats.org/spreadsheetml/2006/main" count="17" uniqueCount="16">
  <si>
    <t>PROGNOZA DŁUGU</t>
  </si>
  <si>
    <t>Zadłużenie na 31.12.2021 r.:    40.598.000,00 zł</t>
  </si>
  <si>
    <t>obligacje Nordea 2013</t>
  </si>
  <si>
    <t>obligacje PKO BP 2015</t>
  </si>
  <si>
    <t>obligacje SGB SA 2016</t>
  </si>
  <si>
    <t>obligacje PKO BP 2017 (9,5 mln)</t>
  </si>
  <si>
    <t>obligacje SGB SA 2018 (9,5 mln)</t>
  </si>
  <si>
    <t>obligacje SGB SA 2019 (9,16 mln)</t>
  </si>
  <si>
    <t>obligacje SGB SA 2020 (3,2 mln)</t>
  </si>
  <si>
    <t>pożyczka NFOŚiGW 2020</t>
  </si>
  <si>
    <t>Prognoza zadłużenia na 31.12.2022 r.</t>
  </si>
  <si>
    <t>zł</t>
  </si>
  <si>
    <t>obligacje PKO BP 2021 (3,5 mln)</t>
  </si>
  <si>
    <t>obligacje 2022 (1,8 mln)</t>
  </si>
  <si>
    <t>Zadłużenie na 30.09.2022 r.</t>
  </si>
  <si>
    <t>12.10.2022 r.</t>
  </si>
</sst>
</file>

<file path=xl/styles.xml><?xml version="1.0" encoding="utf-8"?>
<styleSheet xmlns="http://schemas.openxmlformats.org/spreadsheetml/2006/main">
  <fonts count="13">
    <font>
      <sz val="10"/>
      <name val="Arial CE"/>
      <family val="2"/>
      <charset val="238"/>
    </font>
    <font>
      <b/>
      <sz val="11"/>
      <color theme="1"/>
      <name val="Arial ce"/>
      <charset val="238"/>
    </font>
    <font>
      <sz val="10"/>
      <name val="Arial CE"/>
      <charset val="238"/>
    </font>
    <font>
      <sz val="11"/>
      <color theme="1"/>
      <name val="Arial ce"/>
      <charset val="238"/>
    </font>
    <font>
      <b/>
      <sz val="10"/>
      <name val="Arial CE"/>
      <charset val="238"/>
    </font>
    <font>
      <sz val="10"/>
      <color theme="1"/>
      <name val="Arial ce"/>
      <charset val="238"/>
    </font>
    <font>
      <sz val="11"/>
      <name val="Arial CE"/>
      <charset val="238"/>
    </font>
    <font>
      <sz val="11"/>
      <color rgb="FFFF0000"/>
      <name val="Arial ce"/>
      <charset val="238"/>
    </font>
    <font>
      <sz val="11"/>
      <color theme="1"/>
      <name val="Calibri"/>
      <family val="2"/>
      <charset val="238"/>
      <scheme val="minor"/>
    </font>
    <font>
      <sz val="8"/>
      <color indexed="8"/>
      <name val="Arial"/>
      <family val="2"/>
      <charset val="238"/>
    </font>
    <font>
      <b/>
      <i/>
      <sz val="10"/>
      <color theme="1"/>
      <name val="Arial ce"/>
      <charset val="238"/>
    </font>
    <font>
      <b/>
      <i/>
      <sz val="11"/>
      <color theme="1"/>
      <name val="Arial ce"/>
      <charset val="238"/>
    </font>
    <font>
      <b/>
      <i/>
      <sz val="11"/>
      <name val="Arial CE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8" fillId="0" borderId="0"/>
    <xf numFmtId="0" fontId="9" fillId="0" borderId="0" applyNumberFormat="0" applyFill="0" applyBorder="0" applyAlignment="0" applyProtection="0">
      <alignment vertical="top"/>
    </xf>
    <xf numFmtId="0" fontId="2" fillId="0" borderId="0"/>
  </cellStyleXfs>
  <cellXfs count="38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left"/>
    </xf>
    <xf numFmtId="0" fontId="2" fillId="0" borderId="1" xfId="0" applyFont="1" applyBorder="1" applyAlignment="1">
      <alignment horizontal="right"/>
    </xf>
    <xf numFmtId="0" fontId="4" fillId="0" borderId="2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2" xfId="0" applyFont="1" applyBorder="1"/>
    <xf numFmtId="0" fontId="2" fillId="0" borderId="2" xfId="0" applyFont="1" applyFill="1" applyBorder="1"/>
    <xf numFmtId="3" fontId="6" fillId="0" borderId="2" xfId="0" applyNumberFormat="1" applyFont="1" applyFill="1" applyBorder="1" applyAlignment="1"/>
    <xf numFmtId="3" fontId="6" fillId="0" borderId="3" xfId="0" applyNumberFormat="1" applyFont="1" applyFill="1" applyBorder="1" applyAlignment="1"/>
    <xf numFmtId="3" fontId="7" fillId="0" borderId="2" xfId="0" applyNumberFormat="1" applyFont="1" applyFill="1" applyBorder="1" applyAlignment="1"/>
    <xf numFmtId="3" fontId="7" fillId="0" borderId="3" xfId="0" applyNumberFormat="1" applyFont="1" applyFill="1" applyBorder="1" applyAlignment="1"/>
    <xf numFmtId="3" fontId="6" fillId="0" borderId="2" xfId="0" applyNumberFormat="1" applyFont="1" applyBorder="1"/>
    <xf numFmtId="3" fontId="7" fillId="0" borderId="2" xfId="0" applyNumberFormat="1" applyFont="1" applyBorder="1"/>
    <xf numFmtId="0" fontId="1" fillId="0" borderId="2" xfId="0" applyFont="1" applyBorder="1"/>
    <xf numFmtId="3" fontId="1" fillId="0" borderId="2" xfId="0" applyNumberFormat="1" applyFont="1" applyBorder="1" applyAlignment="1"/>
    <xf numFmtId="0" fontId="4" fillId="0" borderId="0" xfId="0" applyFont="1"/>
    <xf numFmtId="0" fontId="3" fillId="0" borderId="4" xfId="0" applyFont="1" applyBorder="1"/>
    <xf numFmtId="0" fontId="2" fillId="0" borderId="4" xfId="0" applyFont="1" applyBorder="1"/>
    <xf numFmtId="0" fontId="3" fillId="0" borderId="0" xfId="0" applyFont="1" applyBorder="1"/>
    <xf numFmtId="0" fontId="2" fillId="0" borderId="0" xfId="0" applyFont="1" applyBorder="1"/>
    <xf numFmtId="0" fontId="3" fillId="0" borderId="0" xfId="0" applyFont="1"/>
    <xf numFmtId="0" fontId="5" fillId="0" borderId="0" xfId="0" applyFont="1" applyBorder="1" applyAlignment="1">
      <alignment horizontal="center"/>
    </xf>
    <xf numFmtId="3" fontId="6" fillId="0" borderId="2" xfId="0" applyNumberFormat="1" applyFont="1" applyBorder="1" applyAlignment="1"/>
    <xf numFmtId="3" fontId="6" fillId="0" borderId="3" xfId="0" applyNumberFormat="1" applyFont="1" applyBorder="1" applyAlignment="1"/>
    <xf numFmtId="0" fontId="6" fillId="0" borderId="2" xfId="0" applyFont="1" applyBorder="1"/>
    <xf numFmtId="0" fontId="11" fillId="0" borderId="0" xfId="0" applyFont="1"/>
    <xf numFmtId="4" fontId="11" fillId="0" borderId="0" xfId="0" applyNumberFormat="1" applyFont="1" applyBorder="1" applyAlignment="1"/>
    <xf numFmtId="0" fontId="10" fillId="0" borderId="0" xfId="0" applyFont="1" applyBorder="1"/>
    <xf numFmtId="4" fontId="3" fillId="0" borderId="0" xfId="0" applyNumberFormat="1" applyFont="1" applyBorder="1" applyAlignment="1">
      <alignment horizontal="right"/>
    </xf>
    <xf numFmtId="4" fontId="11" fillId="0" borderId="0" xfId="0" applyNumberFormat="1" applyFont="1" applyBorder="1" applyAlignment="1">
      <alignment horizontal="right"/>
    </xf>
    <xf numFmtId="0" fontId="10" fillId="0" borderId="0" xfId="0" applyFont="1" applyBorder="1" applyAlignment="1">
      <alignment horizontal="left"/>
    </xf>
    <xf numFmtId="4" fontId="12" fillId="0" borderId="0" xfId="0" applyNumberFormat="1" applyFont="1" applyBorder="1" applyAlignment="1">
      <alignment horizontal="right"/>
    </xf>
  </cellXfs>
  <cellStyles count="4">
    <cellStyle name="Normalny" xfId="0" builtinId="0"/>
    <cellStyle name="Normalny 2" xfId="1"/>
    <cellStyle name="Normalny 3" xfId="2"/>
    <cellStyle name="Normalny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66"/>
    <pageSetUpPr fitToPage="1"/>
  </sheetPr>
  <dimension ref="A1:K23"/>
  <sheetViews>
    <sheetView tabSelected="1" topLeftCell="A4" workbookViewId="0">
      <selection activeCell="K22" sqref="K22"/>
    </sheetView>
  </sheetViews>
  <sheetFormatPr defaultColWidth="8.85546875" defaultRowHeight="12.75"/>
  <cols>
    <col min="1" max="1" width="32.140625" style="2" customWidth="1"/>
    <col min="2" max="11" width="9.85546875" style="2" customWidth="1"/>
    <col min="12" max="16384" width="8.85546875" style="2"/>
  </cols>
  <sheetData>
    <row r="1" spans="1:11" ht="20.100000000000001" customHeight="1">
      <c r="A1" s="1" t="s">
        <v>0</v>
      </c>
    </row>
    <row r="2" spans="1:11" ht="20.100000000000001" customHeight="1">
      <c r="A2" s="3"/>
    </row>
    <row r="3" spans="1:11" ht="20.100000000000001" customHeight="1">
      <c r="A3" s="4" t="s">
        <v>1</v>
      </c>
    </row>
    <row r="4" spans="1:11" ht="20.100000000000001" customHeight="1">
      <c r="A4" s="5"/>
    </row>
    <row r="5" spans="1:11" s="10" customFormat="1" ht="20.100000000000001" customHeight="1">
      <c r="A5" s="6"/>
      <c r="B5" s="7">
        <v>2022</v>
      </c>
      <c r="C5" s="7">
        <v>2023</v>
      </c>
      <c r="D5" s="7">
        <v>2024</v>
      </c>
      <c r="E5" s="7">
        <v>2025</v>
      </c>
      <c r="F5" s="8">
        <v>2026</v>
      </c>
      <c r="G5" s="8">
        <v>2027</v>
      </c>
      <c r="H5" s="7">
        <v>2028</v>
      </c>
      <c r="I5" s="7">
        <v>2029</v>
      </c>
      <c r="J5" s="9">
        <v>2030</v>
      </c>
      <c r="K5" s="9">
        <v>2031</v>
      </c>
    </row>
    <row r="6" spans="1:11" ht="20.100000000000001" customHeight="1">
      <c r="A6" s="11" t="s">
        <v>2</v>
      </c>
      <c r="B6" s="28">
        <v>0</v>
      </c>
      <c r="C6" s="28">
        <v>0</v>
      </c>
      <c r="D6" s="28">
        <v>0</v>
      </c>
      <c r="E6" s="28">
        <v>0</v>
      </c>
      <c r="F6" s="29">
        <v>0</v>
      </c>
      <c r="G6" s="29">
        <v>0</v>
      </c>
      <c r="H6" s="28">
        <v>0</v>
      </c>
      <c r="I6" s="28">
        <v>0</v>
      </c>
      <c r="J6" s="30"/>
      <c r="K6" s="30"/>
    </row>
    <row r="7" spans="1:11" ht="20.100000000000001" customHeight="1">
      <c r="A7" s="12" t="s">
        <v>3</v>
      </c>
      <c r="B7" s="13">
        <v>1250000</v>
      </c>
      <c r="C7" s="13">
        <v>1200000</v>
      </c>
      <c r="D7" s="13">
        <v>0</v>
      </c>
      <c r="E7" s="13">
        <v>0</v>
      </c>
      <c r="F7" s="14">
        <v>0</v>
      </c>
      <c r="G7" s="14">
        <v>0</v>
      </c>
      <c r="H7" s="13">
        <v>0</v>
      </c>
      <c r="I7" s="13">
        <v>0</v>
      </c>
      <c r="J7" s="30"/>
      <c r="K7" s="30"/>
    </row>
    <row r="8" spans="1:11" ht="20.100000000000001" customHeight="1">
      <c r="A8" s="12" t="s">
        <v>4</v>
      </c>
      <c r="B8" s="13">
        <v>0</v>
      </c>
      <c r="C8" s="13">
        <v>1600000</v>
      </c>
      <c r="D8" s="13">
        <v>0</v>
      </c>
      <c r="E8" s="13">
        <v>0</v>
      </c>
      <c r="F8" s="14">
        <v>0</v>
      </c>
      <c r="G8" s="14">
        <v>0</v>
      </c>
      <c r="H8" s="13">
        <v>0</v>
      </c>
      <c r="I8" s="13">
        <v>0</v>
      </c>
      <c r="J8" s="30"/>
      <c r="K8" s="30"/>
    </row>
    <row r="9" spans="1:11" ht="20.100000000000001" customHeight="1">
      <c r="A9" s="12" t="s">
        <v>5</v>
      </c>
      <c r="B9" s="13">
        <v>0</v>
      </c>
      <c r="C9" s="13">
        <v>400000</v>
      </c>
      <c r="D9" s="13">
        <v>3100000</v>
      </c>
      <c r="E9" s="13">
        <v>3000000</v>
      </c>
      <c r="F9" s="14">
        <v>3000000</v>
      </c>
      <c r="G9" s="14">
        <v>0</v>
      </c>
      <c r="H9" s="13">
        <v>0</v>
      </c>
      <c r="I9" s="13">
        <v>0</v>
      </c>
      <c r="J9" s="30"/>
      <c r="K9" s="30"/>
    </row>
    <row r="10" spans="1:11" ht="20.100000000000001" customHeight="1">
      <c r="A10" s="12" t="s">
        <v>6</v>
      </c>
      <c r="B10" s="13">
        <v>0</v>
      </c>
      <c r="C10" s="13">
        <v>980000</v>
      </c>
      <c r="D10" s="13">
        <v>1180000</v>
      </c>
      <c r="E10" s="13">
        <v>1180000</v>
      </c>
      <c r="F10" s="14">
        <v>1700000</v>
      </c>
      <c r="G10" s="14">
        <v>2900000</v>
      </c>
      <c r="H10" s="13">
        <v>0</v>
      </c>
      <c r="I10" s="13">
        <v>0</v>
      </c>
      <c r="J10" s="30"/>
      <c r="K10" s="30"/>
    </row>
    <row r="11" spans="1:11" ht="20.100000000000001" customHeight="1">
      <c r="A11" s="12" t="s">
        <v>7</v>
      </c>
      <c r="B11" s="13"/>
      <c r="C11" s="15"/>
      <c r="D11" s="15"/>
      <c r="E11" s="15"/>
      <c r="F11" s="16"/>
      <c r="G11" s="14">
        <v>1660000</v>
      </c>
      <c r="H11" s="13">
        <v>4000000</v>
      </c>
      <c r="I11" s="13">
        <v>3500000</v>
      </c>
      <c r="J11" s="30"/>
      <c r="K11" s="30"/>
    </row>
    <row r="12" spans="1:11" ht="20.100000000000001" customHeight="1">
      <c r="A12" s="12" t="s">
        <v>8</v>
      </c>
      <c r="B12" s="13"/>
      <c r="C12" s="15"/>
      <c r="D12" s="15"/>
      <c r="E12" s="15"/>
      <c r="F12" s="16"/>
      <c r="G12" s="14"/>
      <c r="H12" s="13"/>
      <c r="I12" s="13"/>
      <c r="J12" s="17">
        <v>3200000</v>
      </c>
      <c r="K12" s="18"/>
    </row>
    <row r="13" spans="1:11" ht="20.100000000000001" customHeight="1">
      <c r="A13" s="12" t="s">
        <v>9</v>
      </c>
      <c r="B13" s="13">
        <v>78000</v>
      </c>
      <c r="C13" s="13">
        <v>312000</v>
      </c>
      <c r="D13" s="13">
        <v>312000</v>
      </c>
      <c r="E13" s="13">
        <v>312000</v>
      </c>
      <c r="F13" s="16"/>
      <c r="G13" s="14"/>
      <c r="H13" s="13"/>
      <c r="I13" s="13"/>
      <c r="J13" s="17"/>
      <c r="K13" s="17"/>
    </row>
    <row r="14" spans="1:11" ht="20.100000000000001" customHeight="1">
      <c r="A14" s="12" t="s">
        <v>12</v>
      </c>
      <c r="B14" s="13"/>
      <c r="C14" s="13"/>
      <c r="D14" s="13"/>
      <c r="E14" s="13"/>
      <c r="F14" s="16"/>
      <c r="G14" s="14"/>
      <c r="H14" s="13"/>
      <c r="I14" s="13">
        <v>700000</v>
      </c>
      <c r="J14" s="17">
        <v>1000000</v>
      </c>
      <c r="K14" s="17">
        <v>1800000</v>
      </c>
    </row>
    <row r="15" spans="1:11" ht="20.100000000000001" customHeight="1">
      <c r="A15" s="12" t="s">
        <v>13</v>
      </c>
      <c r="B15" s="13"/>
      <c r="C15" s="13"/>
      <c r="D15" s="13"/>
      <c r="E15" s="13"/>
      <c r="F15" s="16"/>
      <c r="G15" s="14"/>
      <c r="H15" s="13"/>
      <c r="I15" s="13"/>
      <c r="J15" s="17"/>
      <c r="K15" s="18">
        <v>1800000</v>
      </c>
    </row>
    <row r="16" spans="1:11" s="21" customFormat="1" ht="20.100000000000001" customHeight="1">
      <c r="A16" s="19"/>
      <c r="B16" s="20">
        <f t="shared" ref="B16:H16" si="0">SUM(B6:B13)</f>
        <v>1328000</v>
      </c>
      <c r="C16" s="20">
        <f t="shared" si="0"/>
        <v>4492000</v>
      </c>
      <c r="D16" s="20">
        <f t="shared" si="0"/>
        <v>4592000</v>
      </c>
      <c r="E16" s="20">
        <f t="shared" si="0"/>
        <v>4492000</v>
      </c>
      <c r="F16" s="20">
        <f t="shared" si="0"/>
        <v>4700000</v>
      </c>
      <c r="G16" s="20">
        <f t="shared" si="0"/>
        <v>4560000</v>
      </c>
      <c r="H16" s="20">
        <f t="shared" si="0"/>
        <v>4000000</v>
      </c>
      <c r="I16" s="20">
        <f>SUM(I6:I14)</f>
        <v>4200000</v>
      </c>
      <c r="J16" s="20">
        <f>SUM(J6:J14)</f>
        <v>4200000</v>
      </c>
      <c r="K16" s="20">
        <f>SUM(K6:K15)</f>
        <v>3600000</v>
      </c>
    </row>
    <row r="17" spans="1:11" ht="4.5" customHeight="1">
      <c r="A17" s="22"/>
      <c r="C17" s="23"/>
      <c r="D17" s="23"/>
      <c r="E17" s="23"/>
      <c r="F17" s="23"/>
      <c r="G17" s="23"/>
      <c r="H17" s="23"/>
      <c r="I17" s="23"/>
      <c r="J17" s="23"/>
    </row>
    <row r="18" spans="1:11" ht="21" customHeight="1">
      <c r="A18" s="24"/>
      <c r="B18" s="25"/>
      <c r="C18" s="25"/>
      <c r="D18" s="25"/>
      <c r="E18" s="25"/>
      <c r="F18" s="25"/>
      <c r="G18" s="25"/>
      <c r="H18" s="25"/>
      <c r="I18" s="25"/>
      <c r="J18" s="25"/>
      <c r="K18" s="25"/>
    </row>
    <row r="19" spans="1:11" ht="21" customHeight="1">
      <c r="A19" s="33" t="s">
        <v>14</v>
      </c>
      <c r="B19" s="25"/>
      <c r="C19" s="25"/>
      <c r="D19" s="25"/>
      <c r="E19" s="37">
        <f>SUM(B16:J16,K14)</f>
        <v>38364000</v>
      </c>
      <c r="F19" s="37"/>
      <c r="G19" s="31" t="s">
        <v>11</v>
      </c>
      <c r="H19" s="25"/>
      <c r="I19" s="25"/>
      <c r="J19" s="25"/>
      <c r="K19" s="25"/>
    </row>
    <row r="20" spans="1:11" ht="21" customHeight="1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</row>
    <row r="22" spans="1:11" ht="14.25">
      <c r="A22" s="36" t="s">
        <v>10</v>
      </c>
      <c r="B22" s="36"/>
      <c r="C22" s="32"/>
      <c r="D22" s="31"/>
      <c r="E22" s="35">
        <f>SUM(C6:K15)</f>
        <v>38836000</v>
      </c>
      <c r="F22" s="35"/>
      <c r="G22" s="31" t="s">
        <v>11</v>
      </c>
      <c r="H22" s="26"/>
      <c r="I22" s="26"/>
      <c r="K22" s="2" t="s">
        <v>15</v>
      </c>
    </row>
    <row r="23" spans="1:11" ht="14.25">
      <c r="A23" s="27"/>
      <c r="B23" s="34"/>
      <c r="C23" s="34"/>
      <c r="D23" s="26"/>
    </row>
  </sheetData>
  <mergeCells count="4">
    <mergeCell ref="B23:C23"/>
    <mergeCell ref="E22:F22"/>
    <mergeCell ref="A22:B22"/>
    <mergeCell ref="E19:F1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landscape" r:id="rId1"/>
  <headerFooter>
    <oddFooter>&amp;C&amp;A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Prognoza długu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zx</dc:creator>
  <cp:lastModifiedBy>johny</cp:lastModifiedBy>
  <cp:lastPrinted>2022-07-19T10:40:46Z</cp:lastPrinted>
  <dcterms:created xsi:type="dcterms:W3CDTF">2021-11-15T08:04:57Z</dcterms:created>
  <dcterms:modified xsi:type="dcterms:W3CDTF">2022-11-04T19:22:38Z</dcterms:modified>
</cp:coreProperties>
</file>